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Р-Крестьянская 4" sheetId="1" r:id="rId1"/>
    <sheet name="Р-Крестьянская 4(2019)" sheetId="2" r:id="rId2"/>
    <sheet name="Р-Крестьянская 4(2020)" sheetId="3" r:id="rId3"/>
    <sheet name="Р-Крестьянская 4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'Р-Крестьянская 4'!#REF!,'Р-Крестьянская 4'!#REF!</definedName>
    <definedName name="Z_6E36EA37_049E_4FAE_B719_2847CD16F858_.wvu.Rows" localSheetId="0" hidden="1">'Р-Крестьянская 4'!$42:$45</definedName>
    <definedName name="Z_73C0D023_21BD_4441_8EFA_957546C15799_.wvu.Cols" localSheetId="0" hidden="1">'Р-Крестьянская 4'!#REF!,'Р-Крестьянская 4'!#REF!</definedName>
    <definedName name="Z_73C0D023_21BD_4441_8EFA_957546C15799_.wvu.Rows" localSheetId="0" hidden="1">'Р-Крестьянская 4'!$42:$45</definedName>
    <definedName name="_xlnm.Print_Area" localSheetId="0">'Р-Крестьянская 4'!$A$1:$K$60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E9" i="2"/>
  <c r="F57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F40" i="2"/>
  <c r="G21" i="2"/>
  <c r="F21" i="2"/>
  <c r="E21" i="2"/>
  <c r="G16" i="2"/>
  <c r="F16" i="2"/>
  <c r="E16" i="2"/>
  <c r="F33" i="2" l="1"/>
  <c r="F51" i="2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32" i="1" l="1"/>
  <c r="F50" i="1" s="1"/>
  <c r="F55" i="1" s="1"/>
  <c r="F39" i="1"/>
  <c r="E15" i="1"/>
  <c r="F15" i="1"/>
  <c r="G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<sst xmlns="http://schemas.openxmlformats.org/spreadsheetml/2006/main" count="243" uniqueCount="80">
  <si>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</si>
  <si>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</si>
  <si>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</si>
  <si>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</si>
  <si>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</si>
  <si>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</si>
  <si>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</si>
  <si>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</si>
  <si>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</si>
  <si>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</si>
  <si>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</si>
  <si>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</si>
  <si>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</si>
  <si>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</si>
  <si>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</si>
  <si>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</si>
  <si>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</si>
  <si>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</si>
  <si>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</si>
  <si>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</si>
  <si>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</si>
  <si>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</si>
  <si>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</si>
  <si>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</si>
  <si>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</si>
  <si>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</si>
  <si>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</si>
  <si>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</si>
  <si>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</si>
  <si>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</si>
  <si>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</si>
  <si>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</si>
  <si>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</si>
  <si>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</si>
  <si>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</si>
  <si>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</si>
  <si>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</si>
  <si>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</si>
  <si>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4</t>
  </si>
  <si>
    <t>в управлении с 01.06.2010г</t>
  </si>
  <si>
    <t xml:space="preserve">задолженность с нарастающим итогом с 01.06.2010г 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</si>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</sst>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84">
          <cell r="W84">
            <v>16511.422612940441</v>
          </cell>
          <cell r="X84">
            <v>3405.8291778372809</v>
          </cell>
          <cell r="Y84">
            <v>24345.399299999997</v>
          </cell>
          <cell r="AA84">
            <v>0</v>
          </cell>
          <cell r="AB84">
            <v>45086.313600000001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4037.6</v>
          </cell>
          <cell r="AN84">
            <v>49882.9</v>
          </cell>
          <cell r="AO84">
            <v>1133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Y84">
            <v>54406.840168256058</v>
          </cell>
          <cell r="BB84">
            <v>0</v>
          </cell>
          <cell r="BC84">
            <v>0</v>
          </cell>
          <cell r="CN84">
            <v>21005.932543457569</v>
          </cell>
          <cell r="CO84">
            <v>4305.2998782602917</v>
          </cell>
          <cell r="CP84">
            <v>0</v>
          </cell>
          <cell r="DB84">
            <v>0</v>
          </cell>
          <cell r="DG84">
            <v>17941.527340722037</v>
          </cell>
          <cell r="DU84">
            <v>40532.383072312005</v>
          </cell>
          <cell r="DV84">
            <v>8480.4514811867284</v>
          </cell>
          <cell r="DW84">
            <v>11814.367800000002</v>
          </cell>
          <cell r="EK84">
            <v>0</v>
          </cell>
          <cell r="EQ84">
            <v>32327.102600159593</v>
          </cell>
          <cell r="FB84">
            <v>114255.97380023896</v>
          </cell>
          <cell r="FC84">
            <v>23322.372609662107</v>
          </cell>
          <cell r="FD84">
            <v>710.11379999999997</v>
          </cell>
          <cell r="FL84">
            <v>0</v>
          </cell>
          <cell r="FS84">
            <v>63245.494082695062</v>
          </cell>
          <cell r="FX84">
            <v>63973.98068659244</v>
          </cell>
          <cell r="FY84">
            <v>13042.333029139625</v>
          </cell>
          <cell r="FZ84">
            <v>0</v>
          </cell>
          <cell r="GG84">
            <v>110.16</v>
          </cell>
          <cell r="GL84">
            <v>41832.472378246021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84">
          <cell r="W84">
            <v>103181.75422693002</v>
          </cell>
          <cell r="X84">
            <v>31502.546538870698</v>
          </cell>
          <cell r="Y84">
            <v>25527.499399999997</v>
          </cell>
          <cell r="AK84">
            <v>0</v>
          </cell>
          <cell r="AV84">
            <v>310480.11</v>
          </cell>
          <cell r="AY84">
            <v>440766.40877782326</v>
          </cell>
          <cell r="BM84">
            <v>0</v>
          </cell>
          <cell r="BN84">
            <v>0</v>
          </cell>
          <cell r="CN84">
            <v>24119.161069861606</v>
          </cell>
          <cell r="CO84">
            <v>7476.9399316570971</v>
          </cell>
          <cell r="CP84">
            <v>401.08199999999999</v>
          </cell>
          <cell r="DB84">
            <v>0</v>
          </cell>
          <cell r="DG84">
            <v>34866.175124096742</v>
          </cell>
          <cell r="DU84">
            <v>40863.423627494136</v>
          </cell>
          <cell r="DV84">
            <v>12572.093358761264</v>
          </cell>
          <cell r="DW84">
            <v>4750.8337999999994</v>
          </cell>
          <cell r="EL84">
            <v>0</v>
          </cell>
          <cell r="EQ84">
            <v>27628.188351986722</v>
          </cell>
          <cell r="FB84">
            <v>115018.11267461949</v>
          </cell>
          <cell r="FC84">
            <v>35008.394414971517</v>
          </cell>
          <cell r="FD84">
            <v>493.24140000000006</v>
          </cell>
          <cell r="FL84">
            <v>0</v>
          </cell>
          <cell r="FS84">
            <v>52531.755677829162</v>
          </cell>
          <cell r="FX84">
            <v>64508.360668956644</v>
          </cell>
          <cell r="FY84">
            <v>19603.900997751818</v>
          </cell>
          <cell r="FZ84">
            <v>0</v>
          </cell>
          <cell r="GG84">
            <v>110.16</v>
          </cell>
          <cell r="GL84">
            <v>35884.63740329034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84">
          <cell r="W84">
            <v>7588.89406758731</v>
          </cell>
          <cell r="X84">
            <v>2030.3288820556465</v>
          </cell>
          <cell r="Y84">
            <v>1826.1694000000002</v>
          </cell>
          <cell r="AA84">
            <v>4326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Y84">
            <v>33411.116777097632</v>
          </cell>
          <cell r="BM84">
            <v>0</v>
          </cell>
          <cell r="CN84">
            <v>21688.824067560461</v>
          </cell>
          <cell r="CO84">
            <v>6723.5354609437436</v>
          </cell>
          <cell r="CP84">
            <v>541.46070000000009</v>
          </cell>
          <cell r="DB84">
            <v>0</v>
          </cell>
          <cell r="DF84">
            <v>19753.893996678496</v>
          </cell>
          <cell r="DU84">
            <v>69564.730164583147</v>
          </cell>
          <cell r="DV84">
            <v>18124.908038765945</v>
          </cell>
          <cell r="DW84">
            <v>6894.3874000000005</v>
          </cell>
          <cell r="EK84">
            <v>0</v>
          </cell>
          <cell r="EP84">
            <v>47751.990885363884</v>
          </cell>
          <cell r="FB84">
            <v>114910.43883219719</v>
          </cell>
          <cell r="FC84">
            <v>30243.897610872544</v>
          </cell>
          <cell r="FD84">
            <v>838.6848</v>
          </cell>
          <cell r="FE84">
            <v>0</v>
          </cell>
          <cell r="FL84">
            <v>0</v>
          </cell>
          <cell r="FS84">
            <v>54294.713979879998</v>
          </cell>
          <cell r="FX84">
            <v>57659.889056905951</v>
          </cell>
          <cell r="FY84">
            <v>15550.033308730375</v>
          </cell>
          <cell r="FZ84">
            <v>231.56040000000002</v>
          </cell>
          <cell r="GG84">
            <v>2715.2400000000002</v>
          </cell>
          <cell r="GL84">
            <v>32724.462998403433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84">
          <cell r="W84">
            <v>5876.7664017315801</v>
          </cell>
          <cell r="X84">
            <v>1406.9052903918459</v>
          </cell>
          <cell r="Y84">
            <v>3716.4459999999999</v>
          </cell>
          <cell r="AV84">
            <v>23818.75</v>
          </cell>
          <cell r="AY84">
            <v>22563.926636649263</v>
          </cell>
          <cell r="BM84">
            <v>4037.6</v>
          </cell>
          <cell r="BN84">
            <v>0</v>
          </cell>
          <cell r="BO84">
            <v>0</v>
          </cell>
          <cell r="BP84">
            <v>0</v>
          </cell>
          <cell r="CN84">
            <v>23452.183255551601</v>
          </cell>
          <cell r="CO84">
            <v>6536.2925954587208</v>
          </cell>
          <cell r="CP84">
            <v>476.85910000000001</v>
          </cell>
          <cell r="DB84">
            <v>0</v>
          </cell>
          <cell r="DG84">
            <v>21166.699082594801</v>
          </cell>
          <cell r="DL84">
            <v>2409.42715</v>
          </cell>
          <cell r="DP84">
            <v>1269.3197</v>
          </cell>
          <cell r="DT84">
            <v>711.77120000000002</v>
          </cell>
          <cell r="DU84">
            <v>54176.722242952848</v>
          </cell>
          <cell r="DV84">
            <v>12499.793351265311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P84">
            <v>18480.925361232501</v>
          </cell>
          <cell r="EU84">
            <v>242744.19</v>
          </cell>
          <cell r="EW84">
            <v>1607.1220499999999</v>
          </cell>
          <cell r="EY84">
            <v>0</v>
          </cell>
          <cell r="FA84">
            <v>0</v>
          </cell>
          <cell r="FL84">
            <v>0</v>
          </cell>
          <cell r="FS84">
            <v>0</v>
          </cell>
          <cell r="FV84">
            <v>134093.83000000002</v>
          </cell>
          <cell r="FZ84">
            <v>223.1046</v>
          </cell>
          <cell r="GG84">
            <v>164.42999999999998</v>
          </cell>
          <cell r="GL84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G8" sqref="G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5546875" style="1" customWidth="1"/>
    <col min="7" max="7" width="16.109375" style="1" customWidth="1"/>
    <col min="8" max="8" width="7.44140625" style="1" customWidth="1"/>
    <col min="9" max="16384" width="9.109375" style="1"/>
  </cols>
  <sheetData>
    <row r="1" spans="1:7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7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7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7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">
        <v>40</v>
      </c>
    </row>
    <row r="9" spans="1:7" ht="15.6" x14ac:dyDescent="0.3">
      <c r="A9" s="92" t="s">
        <v>8</v>
      </c>
      <c r="B9" s="93"/>
      <c r="C9" s="93"/>
      <c r="D9" s="94"/>
      <c r="E9" s="17">
        <f>SUM(E10:E14)</f>
        <v>1830406.97</v>
      </c>
      <c r="F9" s="17">
        <f t="shared" ref="F9:G9" si="0">SUM(F10:F14)</f>
        <v>1697737.19</v>
      </c>
      <c r="G9" s="17">
        <f t="shared" si="0"/>
        <v>502609.27999999997</v>
      </c>
    </row>
    <row r="10" spans="1:7" ht="13.2" customHeight="1" x14ac:dyDescent="0.3">
      <c r="A10" s="80" t="s">
        <v>9</v>
      </c>
      <c r="B10" s="81"/>
      <c r="C10" s="81"/>
      <c r="D10" s="82"/>
      <c r="E10" s="18">
        <v>903353.88</v>
      </c>
      <c r="F10" s="18">
        <v>824963.23</v>
      </c>
      <c r="G10" s="19">
        <v>270739.63</v>
      </c>
    </row>
    <row r="11" spans="1:7" ht="14.4" customHeight="1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3.95" customHeight="1" x14ac:dyDescent="0.3">
      <c r="A12" s="80" t="s">
        <v>11</v>
      </c>
      <c r="B12" s="81"/>
      <c r="C12" s="81"/>
      <c r="D12" s="82"/>
      <c r="E12" s="18">
        <v>162799.45000000001</v>
      </c>
      <c r="F12" s="18">
        <v>156213.81</v>
      </c>
      <c r="G12" s="19">
        <v>40563.730000000003</v>
      </c>
    </row>
    <row r="13" spans="1:7" ht="13.5" customHeight="1" x14ac:dyDescent="0.3">
      <c r="A13" s="80" t="s">
        <v>12</v>
      </c>
      <c r="B13" s="81"/>
      <c r="C13" s="81"/>
      <c r="D13" s="82"/>
      <c r="E13" s="18">
        <v>316188.40999999997</v>
      </c>
      <c r="F13" s="18">
        <v>302728.42</v>
      </c>
      <c r="G13" s="19">
        <v>75308.679999999993</v>
      </c>
    </row>
    <row r="14" spans="1:7" ht="14.4" customHeight="1" x14ac:dyDescent="0.3">
      <c r="A14" s="73" t="s">
        <v>13</v>
      </c>
      <c r="B14" s="73"/>
      <c r="C14" s="73"/>
      <c r="D14" s="73"/>
      <c r="E14" s="18">
        <v>448065.23</v>
      </c>
      <c r="F14" s="18">
        <v>413831.73</v>
      </c>
      <c r="G14" s="19">
        <v>115997.24</v>
      </c>
    </row>
    <row r="15" spans="1:7" ht="15.6" x14ac:dyDescent="0.3">
      <c r="A15" s="83" t="s">
        <v>41</v>
      </c>
      <c r="B15" s="84"/>
      <c r="C15" s="84"/>
      <c r="D15" s="85"/>
      <c r="E15" s="36">
        <f>SUM(E16:E19)</f>
        <v>1286627.3900000001</v>
      </c>
      <c r="F15" s="36">
        <f t="shared" ref="F15:G15" si="1">SUM(F16:F19)</f>
        <v>1205331.17</v>
      </c>
      <c r="G15" s="36">
        <f t="shared" si="1"/>
        <v>169108.58000000002</v>
      </c>
    </row>
    <row r="16" spans="1:7" ht="33.6" customHeight="1" x14ac:dyDescent="0.3">
      <c r="A16" s="86" t="s">
        <v>43</v>
      </c>
      <c r="B16" s="87"/>
      <c r="C16" s="87"/>
      <c r="D16" s="88"/>
      <c r="E16" s="18">
        <v>1271772.83</v>
      </c>
      <c r="F16" s="18">
        <v>1191451.0900000001</v>
      </c>
      <c r="G16" s="19">
        <v>166373.44</v>
      </c>
    </row>
    <row r="17" spans="1:13" ht="15.6" x14ac:dyDescent="0.3">
      <c r="A17" s="73" t="s">
        <v>44</v>
      </c>
      <c r="B17" s="73"/>
      <c r="C17" s="73"/>
      <c r="D17" s="73"/>
      <c r="E17" s="18">
        <v>1292.04</v>
      </c>
      <c r="F17" s="18">
        <v>1209.6400000000001</v>
      </c>
      <c r="G17" s="19">
        <v>239.73</v>
      </c>
    </row>
    <row r="18" spans="1:13" ht="15.6" x14ac:dyDescent="0.3">
      <c r="A18" s="73" t="s">
        <v>45</v>
      </c>
      <c r="B18" s="73"/>
      <c r="C18" s="73"/>
      <c r="D18" s="73"/>
      <c r="E18" s="18"/>
      <c r="F18" s="18"/>
      <c r="G18" s="19"/>
    </row>
    <row r="19" spans="1:13" ht="15.6" x14ac:dyDescent="0.3">
      <c r="A19" s="73" t="s">
        <v>46</v>
      </c>
      <c r="B19" s="73"/>
      <c r="C19" s="73"/>
      <c r="D19" s="73"/>
      <c r="E19" s="18">
        <v>13562.52</v>
      </c>
      <c r="F19" s="18">
        <v>12670.44</v>
      </c>
      <c r="G19" s="19">
        <v>2495.41</v>
      </c>
    </row>
    <row r="20" spans="1:13" ht="15.6" x14ac:dyDescent="0.3">
      <c r="A20" s="72" t="s">
        <v>14</v>
      </c>
      <c r="B20" s="72"/>
      <c r="C20" s="72"/>
      <c r="D20" s="72"/>
      <c r="E20" s="37">
        <f>E21</f>
        <v>166.32</v>
      </c>
      <c r="F20" s="37">
        <f t="shared" ref="F20:G20" si="2">F21</f>
        <v>180.18</v>
      </c>
      <c r="G20" s="37">
        <f t="shared" si="2"/>
        <v>13.86</v>
      </c>
    </row>
    <row r="21" spans="1:13" ht="15.6" x14ac:dyDescent="0.3">
      <c r="A21" s="73" t="s">
        <v>15</v>
      </c>
      <c r="B21" s="73"/>
      <c r="C21" s="73"/>
      <c r="D21" s="73"/>
      <c r="E21" s="18">
        <v>166.32</v>
      </c>
      <c r="F21" s="18">
        <v>180.18</v>
      </c>
      <c r="G21" s="19">
        <v>13.86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3" t="s">
        <v>52</v>
      </c>
      <c r="B24" s="43"/>
      <c r="C24" s="43"/>
      <c r="D24" s="43"/>
      <c r="E24" s="43"/>
      <c r="F24" s="18">
        <v>939284.5863714593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194771.70485903378</v>
      </c>
    </row>
    <row r="26" spans="1:13" ht="28.5" customHeight="1" x14ac:dyDescent="0.25">
      <c r="A26" s="69"/>
      <c r="B26" s="70"/>
      <c r="C26" s="70"/>
      <c r="D26" s="70"/>
      <c r="E26" s="71"/>
      <c r="F26" s="63"/>
    </row>
    <row r="27" spans="1:13" ht="15.6" hidden="1" x14ac:dyDescent="0.3">
      <c r="A27" s="51" t="s">
        <v>16</v>
      </c>
      <c r="B27" s="46"/>
      <c r="C27" s="46"/>
      <c r="D27" s="46"/>
      <c r="E27" s="47"/>
      <c r="F27" s="26">
        <f>'[1]УК ВР декабрь нар'!W84</f>
        <v>16511.422612940441</v>
      </c>
      <c r="M27" s="33"/>
    </row>
    <row r="28" spans="1:13" ht="15.6" hidden="1" x14ac:dyDescent="0.3">
      <c r="A28" s="51" t="s">
        <v>31</v>
      </c>
      <c r="B28" s="46"/>
      <c r="C28" s="46"/>
      <c r="D28" s="46"/>
      <c r="E28" s="47"/>
      <c r="F28" s="26">
        <f>'[1]УК ВР декабрь нар'!X84</f>
        <v>3405.8291778372809</v>
      </c>
    </row>
    <row r="29" spans="1:13" ht="15.6" hidden="1" x14ac:dyDescent="0.3">
      <c r="A29" s="51" t="s">
        <v>18</v>
      </c>
      <c r="B29" s="46"/>
      <c r="C29" s="46"/>
      <c r="D29" s="46"/>
      <c r="E29" s="47"/>
      <c r="F29" s="26">
        <f>'[1]УК ВР декабрь нар'!Y84</f>
        <v>24345.399299999997</v>
      </c>
    </row>
    <row r="30" spans="1:13" ht="15.6" hidden="1" x14ac:dyDescent="0.3">
      <c r="A30" s="51" t="s">
        <v>19</v>
      </c>
      <c r="B30" s="46"/>
      <c r="C30" s="46"/>
      <c r="D30" s="46"/>
      <c r="E30" s="47"/>
      <c r="F30" s="26">
        <f>'[1]УК ВР декабрь нар'!AA84+'[1]УК ВР декабрь нар'!AB84+'[1]УК ВР декабрь нар'!AC84+'[1]УК ВР декабрь нар'!AD84+'[1]УК ВР декабрь нар'!AE84+'[1]УК ВР декабрь нар'!AF84+'[1]УК ВР декабрь нар'!AG84+'[1]УК ВР декабрь нар'!AH84+'[1]УК ВР декабрь нар'!AJ84+'[1]УК ВР декабрь нар'!AL84+'[1]УК ВР декабрь нар'!AN84+'[1]УК ВР декабрь нар'!AO84+'[1]УК ВР декабрь нар'!AP84+'[1]УК ВР декабрь нар'!AQ84+'[1]УК ВР декабрь нар'!AR84+'[1]УК ВР декабрь нар'!AT84</f>
        <v>96102.213600000003</v>
      </c>
    </row>
    <row r="31" spans="1:13" ht="36.75" hidden="1" customHeight="1" x14ac:dyDescent="0.3">
      <c r="A31" s="56" t="s">
        <v>32</v>
      </c>
      <c r="B31" s="64"/>
      <c r="C31" s="64"/>
      <c r="D31" s="64"/>
      <c r="E31" s="65"/>
      <c r="F31" s="26">
        <f>'[1]УК ВР декабрь нар'!AY84</f>
        <v>54406.840168256058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62">
        <f>SUM(F34:F38)+26889</f>
        <v>167333.66471609822</v>
      </c>
    </row>
    <row r="33" spans="1:13" ht="33" customHeight="1" x14ac:dyDescent="0.25">
      <c r="A33" s="69"/>
      <c r="B33" s="70"/>
      <c r="C33" s="70"/>
      <c r="D33" s="70"/>
      <c r="E33" s="71"/>
      <c r="F33" s="63"/>
    </row>
    <row r="34" spans="1:13" ht="15.6" hidden="1" x14ac:dyDescent="0.3">
      <c r="A34" s="59" t="s">
        <v>16</v>
      </c>
      <c r="B34" s="59"/>
      <c r="C34" s="59"/>
      <c r="D34" s="59"/>
      <c r="E34" s="59"/>
      <c r="F34" s="26">
        <f>'[1]УК ВР декабрь нар'!CN84+'[1]УК ВР декабрь нар'!DU84</f>
        <v>61538.315615769578</v>
      </c>
      <c r="M34" s="33"/>
    </row>
    <row r="35" spans="1:13" ht="15.6" hidden="1" x14ac:dyDescent="0.3">
      <c r="A35" s="59" t="s">
        <v>31</v>
      </c>
      <c r="B35" s="59"/>
      <c r="C35" s="59"/>
      <c r="D35" s="59"/>
      <c r="E35" s="59"/>
      <c r="F35" s="26">
        <f>'[1]УК ВР декабрь нар'!CO84+'[1]УК ВР декабрь нар'!DV84</f>
        <v>12785.75135944702</v>
      </c>
    </row>
    <row r="36" spans="1:13" ht="15.6" hidden="1" x14ac:dyDescent="0.3">
      <c r="A36" s="59" t="s">
        <v>18</v>
      </c>
      <c r="B36" s="59"/>
      <c r="C36" s="59"/>
      <c r="D36" s="59"/>
      <c r="E36" s="59"/>
      <c r="F36" s="26">
        <f>'[1]УК ВР декабрь нар'!CP84+'[1]УК ВР декабрь нар'!DW84</f>
        <v>11814.367800000002</v>
      </c>
    </row>
    <row r="37" spans="1:13" ht="15.6" hidden="1" x14ac:dyDescent="0.3">
      <c r="A37" s="59" t="s">
        <v>19</v>
      </c>
      <c r="B37" s="59"/>
      <c r="C37" s="59"/>
      <c r="D37" s="59"/>
      <c r="E37" s="59"/>
      <c r="F37" s="26">
        <f>'[1]УК ВР декабрь нар'!AI84+'[1]УК ВР декабрь нар'!AJ84+'[1]УК ВР декабрь нар'!AS84+'[1]УК ВР декабрь нар'!BC84+'[1]УК ВР декабрь нар'!DB84+'[1]УК ВР декабрь нар'!EK84+'[1]УК ВР декабрь нар'!AM84</f>
        <v>4037.6</v>
      </c>
    </row>
    <row r="38" spans="1:13" ht="39.75" hidden="1" customHeight="1" x14ac:dyDescent="0.3">
      <c r="A38" s="56" t="s">
        <v>34</v>
      </c>
      <c r="B38" s="57"/>
      <c r="C38" s="57"/>
      <c r="D38" s="57"/>
      <c r="E38" s="58"/>
      <c r="F38" s="26">
        <f>'[1]УК ВР декабрь нар'!DG84+'[1]УК ВР декабрь нар'!EQ84</f>
        <v>50268.629940881627</v>
      </c>
    </row>
    <row r="39" spans="1:13" ht="32.4" customHeight="1" x14ac:dyDescent="0.3">
      <c r="A39" s="45" t="s">
        <v>35</v>
      </c>
      <c r="B39" s="60"/>
      <c r="C39" s="60"/>
      <c r="D39" s="60"/>
      <c r="E39" s="61"/>
      <c r="F39" s="27">
        <f>SUM(F40:F48)+83072.7</f>
        <v>403565.60038657422</v>
      </c>
    </row>
    <row r="40" spans="1:13" ht="15.6" hidden="1" x14ac:dyDescent="0.3">
      <c r="A40" s="52" t="s">
        <v>20</v>
      </c>
      <c r="B40" s="53"/>
      <c r="C40" s="53"/>
      <c r="D40" s="53"/>
      <c r="E40" s="54"/>
      <c r="F40" s="26">
        <f>'[1]УК ВР декабрь нар'!FB84+'[1]УК ВР декабрь нар'!FX84</f>
        <v>178229.95448683141</v>
      </c>
      <c r="M40" s="33"/>
    </row>
    <row r="41" spans="1:13" ht="15.6" hidden="1" x14ac:dyDescent="0.3">
      <c r="A41" s="51" t="s">
        <v>31</v>
      </c>
      <c r="B41" s="46"/>
      <c r="C41" s="46"/>
      <c r="D41" s="46"/>
      <c r="E41" s="46"/>
      <c r="F41" s="26">
        <f>'[1]УК ВР декабрь нар'!FC84+'[1]УК ВР декабрь нар'!FY84</f>
        <v>36364.70563880173</v>
      </c>
    </row>
    <row r="42" spans="1:13" ht="15.6" hidden="1" customHeight="1" x14ac:dyDescent="0.3">
      <c r="A42" s="59" t="s">
        <v>21</v>
      </c>
      <c r="B42" s="59"/>
      <c r="C42" s="59"/>
      <c r="D42" s="59"/>
      <c r="E42" s="51"/>
      <c r="F42" s="26"/>
    </row>
    <row r="43" spans="1:13" ht="15.6" hidden="1" customHeight="1" x14ac:dyDescent="0.3">
      <c r="A43" s="51" t="s">
        <v>17</v>
      </c>
      <c r="B43" s="46"/>
      <c r="C43" s="46"/>
      <c r="D43" s="46"/>
      <c r="E43" s="46"/>
      <c r="F43" s="26"/>
    </row>
    <row r="44" spans="1:13" ht="15.6" hidden="1" customHeight="1" x14ac:dyDescent="0.3">
      <c r="A44" s="59" t="s">
        <v>22</v>
      </c>
      <c r="B44" s="59"/>
      <c r="C44" s="59"/>
      <c r="D44" s="59"/>
      <c r="E44" s="51"/>
      <c r="F44" s="26"/>
    </row>
    <row r="45" spans="1:13" ht="15.6" hidden="1" customHeight="1" x14ac:dyDescent="0.3">
      <c r="A45" s="51" t="s">
        <v>17</v>
      </c>
      <c r="B45" s="46"/>
      <c r="C45" s="46"/>
      <c r="D45" s="46"/>
      <c r="E45" s="46"/>
      <c r="F45" s="26"/>
    </row>
    <row r="46" spans="1:13" ht="15.6" hidden="1" x14ac:dyDescent="0.3">
      <c r="A46" s="59" t="s">
        <v>18</v>
      </c>
      <c r="B46" s="59"/>
      <c r="C46" s="59"/>
      <c r="D46" s="59"/>
      <c r="E46" s="51"/>
      <c r="F46" s="26">
        <f>'[1]УК ВР декабрь нар'!FD84+'[1]УК ВР декабрь нар'!FZ84</f>
        <v>710.11379999999997</v>
      </c>
    </row>
    <row r="47" spans="1:13" ht="15.6" hidden="1" x14ac:dyDescent="0.3">
      <c r="A47" s="51" t="s">
        <v>19</v>
      </c>
      <c r="B47" s="46"/>
      <c r="C47" s="46"/>
      <c r="D47" s="46"/>
      <c r="E47" s="46"/>
      <c r="F47" s="26">
        <f>'[1]УК ВР декабрь нар'!GG84+'[1]УК ВР декабрь нар'!FL84+'[1]УК ВР декабрь нар'!BB84+'[1]УК ВР декабрь нар'!AK84</f>
        <v>110.16</v>
      </c>
    </row>
    <row r="48" spans="1:13" ht="43.5" hidden="1" customHeight="1" x14ac:dyDescent="0.3">
      <c r="A48" s="56" t="s">
        <v>36</v>
      </c>
      <c r="B48" s="57"/>
      <c r="C48" s="57"/>
      <c r="D48" s="57"/>
      <c r="E48" s="58"/>
      <c r="F48" s="26">
        <f>'[1]УК ВР декабрь нар'!FS84+'[1]УК ВР декабрь нар'!GL84</f>
        <v>105077.96646094108</v>
      </c>
    </row>
    <row r="49" spans="1:12" ht="15.6" hidden="1" customHeight="1" x14ac:dyDescent="0.3">
      <c r="A49" s="45" t="s">
        <v>37</v>
      </c>
      <c r="B49" s="46"/>
      <c r="C49" s="46"/>
      <c r="D49" s="46"/>
      <c r="E49" s="47"/>
      <c r="F49" s="34"/>
    </row>
    <row r="50" spans="1:12" ht="15.6" x14ac:dyDescent="0.3">
      <c r="A50" s="48" t="s">
        <v>47</v>
      </c>
      <c r="B50" s="49"/>
      <c r="C50" s="49"/>
      <c r="D50" s="49"/>
      <c r="E50" s="50"/>
      <c r="F50" s="27">
        <f>F25+F32+F39+F49</f>
        <v>765670.96996170632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167785.4</v>
      </c>
    </row>
    <row r="52" spans="1:12" ht="15.6" x14ac:dyDescent="0.3">
      <c r="A52" s="51" t="s">
        <v>23</v>
      </c>
      <c r="B52" s="46"/>
      <c r="C52" s="46"/>
      <c r="D52" s="46"/>
      <c r="E52" s="46"/>
      <c r="F52" s="26">
        <v>63513.57</v>
      </c>
    </row>
    <row r="53" spans="1:12" ht="15.6" x14ac:dyDescent="0.3">
      <c r="A53" s="51" t="s">
        <v>24</v>
      </c>
      <c r="B53" s="46"/>
      <c r="C53" s="46"/>
      <c r="D53" s="46"/>
      <c r="E53" s="46"/>
      <c r="F53" s="26">
        <v>104271.83</v>
      </c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6">
        <v>0</v>
      </c>
    </row>
    <row r="55" spans="1:12" ht="15.6" x14ac:dyDescent="0.3">
      <c r="A55" s="55" t="s">
        <v>49</v>
      </c>
      <c r="B55" s="55"/>
      <c r="C55" s="55"/>
      <c r="D55" s="55"/>
      <c r="E55" s="55"/>
      <c r="F55" s="27">
        <f>F50+F51</f>
        <v>933456.36996170634</v>
      </c>
      <c r="L55" s="20"/>
    </row>
    <row r="56" spans="1:12" ht="15.6" x14ac:dyDescent="0.3">
      <c r="A56" s="43" t="s">
        <v>26</v>
      </c>
      <c r="B56" s="43"/>
      <c r="C56" s="43"/>
      <c r="D56" s="43"/>
      <c r="E56" s="43"/>
      <c r="F56" s="28">
        <f>E16</f>
        <v>1271772.83</v>
      </c>
    </row>
    <row r="57" spans="1:12" ht="15.6" x14ac:dyDescent="0.3">
      <c r="A57" s="43" t="s">
        <v>27</v>
      </c>
      <c r="B57" s="43"/>
      <c r="C57" s="43"/>
      <c r="D57" s="43"/>
      <c r="E57" s="43"/>
      <c r="F57" s="27">
        <f>F16</f>
        <v>1191451.0900000001</v>
      </c>
      <c r="H57" s="29"/>
    </row>
    <row r="58" spans="1:12" ht="15.6" x14ac:dyDescent="0.3">
      <c r="A58" s="44" t="s">
        <v>28</v>
      </c>
      <c r="B58" s="44"/>
      <c r="C58" s="44"/>
      <c r="D58" s="44"/>
      <c r="E58" s="44"/>
      <c r="F58" s="27">
        <f>F24+F56-F55</f>
        <v>1277601.0464097527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G60" sqref="G6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'Р-Крестьянская 4'!A2:G2</f>
        <v>перед собственниками дома по адресу: ул. Р-Крестьянская 4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9" t="s">
        <v>54</v>
      </c>
      <c r="F6" s="8"/>
      <c r="G6" s="40" t="str">
        <f>'Р-Крестьянская 4'!G6</f>
        <v>в управлении с 01.06.2010г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'Р-Крестьянская 4'!G8</f>
        <v xml:space="preserve">задолженность с нарастающим итогом с 01.06.2010г 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1890249.72</v>
      </c>
      <c r="F9" s="17">
        <f t="shared" ref="F9:G9" si="0">SUM(F10:F15)</f>
        <v>1893626.15</v>
      </c>
      <c r="G9" s="17">
        <f t="shared" si="0"/>
        <v>499232.85</v>
      </c>
    </row>
    <row r="10" spans="1:7" ht="15.6" x14ac:dyDescent="0.3">
      <c r="A10" s="80" t="s">
        <v>9</v>
      </c>
      <c r="B10" s="81"/>
      <c r="C10" s="81"/>
      <c r="D10" s="82"/>
      <c r="E10" s="18">
        <v>796538.33</v>
      </c>
      <c r="F10" s="18">
        <v>817050.88</v>
      </c>
      <c r="G10" s="19">
        <v>250227.08</v>
      </c>
    </row>
    <row r="11" spans="1:7" ht="15.6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5.6" x14ac:dyDescent="0.3">
      <c r="A12" s="80" t="s">
        <v>11</v>
      </c>
      <c r="B12" s="81"/>
      <c r="C12" s="81"/>
      <c r="D12" s="82"/>
      <c r="E12" s="18">
        <v>167883.69</v>
      </c>
      <c r="F12" s="18">
        <v>171731.43</v>
      </c>
      <c r="G12" s="19">
        <v>36715.99</v>
      </c>
    </row>
    <row r="13" spans="1:7" ht="15.6" x14ac:dyDescent="0.3">
      <c r="A13" s="80" t="s">
        <v>12</v>
      </c>
      <c r="B13" s="81"/>
      <c r="C13" s="81"/>
      <c r="D13" s="82"/>
      <c r="E13" s="18">
        <v>333382.53000000003</v>
      </c>
      <c r="F13" s="18">
        <v>331260.3</v>
      </c>
      <c r="G13" s="19">
        <v>77430.91</v>
      </c>
    </row>
    <row r="14" spans="1:7" ht="15.6" x14ac:dyDescent="0.3">
      <c r="A14" s="73" t="s">
        <v>13</v>
      </c>
      <c r="B14" s="73"/>
      <c r="C14" s="73"/>
      <c r="D14" s="73"/>
      <c r="E14" s="18">
        <v>435150.42</v>
      </c>
      <c r="F14" s="18">
        <v>444494.64</v>
      </c>
      <c r="G14" s="19">
        <v>106653.02</v>
      </c>
    </row>
    <row r="15" spans="1:7" ht="15.6" x14ac:dyDescent="0.3">
      <c r="A15" s="80" t="s">
        <v>68</v>
      </c>
      <c r="B15" s="81"/>
      <c r="C15" s="81"/>
      <c r="D15" s="82"/>
      <c r="E15" s="18">
        <v>157294.75</v>
      </c>
      <c r="F15" s="18">
        <v>129088.9</v>
      </c>
      <c r="G15" s="19">
        <v>28205.85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1121369.68</v>
      </c>
      <c r="F16" s="17">
        <f>SUM(F17:F20)</f>
        <v>1237920.93</v>
      </c>
      <c r="G16" s="17">
        <f>SUM(G17:G20)</f>
        <v>166896.70000000001</v>
      </c>
    </row>
    <row r="17" spans="1:12" ht="15.6" x14ac:dyDescent="0.3">
      <c r="A17" s="95" t="s">
        <v>43</v>
      </c>
      <c r="B17" s="96"/>
      <c r="C17" s="96"/>
      <c r="D17" s="97"/>
      <c r="E17" s="18">
        <v>1105655.97</v>
      </c>
      <c r="F17" s="18">
        <v>1222786.73</v>
      </c>
      <c r="G17" s="19">
        <v>163582.04999999999</v>
      </c>
    </row>
    <row r="18" spans="1:12" ht="15.6" x14ac:dyDescent="0.3">
      <c r="A18" s="73" t="s">
        <v>55</v>
      </c>
      <c r="B18" s="73"/>
      <c r="C18" s="73"/>
      <c r="D18" s="73"/>
      <c r="E18" s="18">
        <v>1506.98</v>
      </c>
      <c r="F18" s="18">
        <v>1417.26</v>
      </c>
      <c r="G18" s="19">
        <v>329.45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14206.73</v>
      </c>
      <c r="F20" s="18">
        <v>13716.94</v>
      </c>
      <c r="G20" s="19">
        <v>2985.2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97.02</v>
      </c>
      <c r="F21" s="17">
        <f>SUM(F22)</f>
        <v>110.88</v>
      </c>
      <c r="G21" s="17">
        <f>SUM(G22)</f>
        <v>0</v>
      </c>
    </row>
    <row r="22" spans="1:12" ht="15.6" x14ac:dyDescent="0.3">
      <c r="A22" s="73" t="s">
        <v>15</v>
      </c>
      <c r="B22" s="73"/>
      <c r="C22" s="73"/>
      <c r="D22" s="73"/>
      <c r="E22" s="18">
        <v>97.02</v>
      </c>
      <c r="F22" s="18">
        <v>110.88</v>
      </c>
      <c r="G22" s="19">
        <v>0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3" t="s">
        <v>59</v>
      </c>
      <c r="B25" s="43"/>
      <c r="C25" s="43"/>
      <c r="D25" s="43"/>
      <c r="E25" s="43"/>
      <c r="F25" s="36">
        <f>'Р-Крестьянская 4'!F58</f>
        <v>1277601.0464097527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911458.31894362392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'[2]УК ВР декабрь нар'!W84</f>
        <v>103181.75422693002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'[2]УК ВР декабрь нар'!X84</f>
        <v>31502.546538870698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'[2]УК ВР декабрь нар'!Y84</f>
        <v>25527.499399999997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'[2]УК ВР декабрь нар'!AV84+'[2]УК ВР декабрь нар'!BN84</f>
        <v>310480.11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'[2]УК ВР декабрь нар'!AY84</f>
        <v>440766.40877782326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SUM(F35:F39)+39345.24</f>
        <v>192023.13726385758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'[2]УК ВР декабрь нар'!CN84+'[2]УК ВР декабрь нар'!DU84</f>
        <v>64982.584697355742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'[2]УК ВР декабрь нар'!CO84+'[2]УК ВР декабрь нар'!DV84</f>
        <v>20049.03329041836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'[2]УК ВР декабрь нар'!CP84+'[2]УК ВР декабрь нар'!DW84</f>
        <v>5151.9157999999998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'[2]УК ВР декабрь нар'!BM84+'[2]УК ВР декабрь нар'!DB84+'[2]УК ВР декабрь нар'!EL84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'[2]УК ВР декабрь нар'!DG84+'[2]УК ВР декабрь нар'!EQ84</f>
        <v>62494.363476083468</v>
      </c>
    </row>
    <row r="40" spans="1:12" ht="15.6" x14ac:dyDescent="0.3">
      <c r="A40" s="45" t="s">
        <v>35</v>
      </c>
      <c r="B40" s="60"/>
      <c r="C40" s="60"/>
      <c r="D40" s="60"/>
      <c r="E40" s="61"/>
      <c r="F40" s="27">
        <f>SUM(F41:F49)</f>
        <v>323158.56323741894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'[2]УК ВР декабрь нар'!FB84+'[2]УК ВР декабрь нар'!FX84</f>
        <v>179526.47334357613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'[2]УК ВР декабрь нар'!FC84+'[2]УК ВР декабрь нар'!FY84</f>
        <v>54612.295412723339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'[2]УК ВР декабрь нар'!FD84+'[2]УК ВР декабрь нар'!FZ84</f>
        <v>493.24140000000006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'[2]УК ВР декабрь нар'!GG84+'[2]УК ВР декабрь нар'!FL84+'[2]УК ВР декабрь нар'!AK84</f>
        <v>110.16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'[2]УК ВР декабрь нар'!FS84+'[2]УК ВР декабрь нар'!GL84</f>
        <v>88416.393081119502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65</v>
      </c>
      <c r="B51" s="49"/>
      <c r="C51" s="49"/>
      <c r="D51" s="49"/>
      <c r="E51" s="50"/>
      <c r="F51" s="27">
        <f>F26+F33+F40+F50</f>
        <v>1426640.0194449003</v>
      </c>
      <c r="K51" s="20"/>
    </row>
    <row r="52" spans="1:15" ht="15.6" x14ac:dyDescent="0.3">
      <c r="A52" s="32" t="s">
        <v>66</v>
      </c>
      <c r="B52" s="38"/>
      <c r="C52" s="38"/>
      <c r="D52" s="38"/>
      <c r="E52" s="38"/>
      <c r="F52" s="27">
        <f>F53+F54+F55</f>
        <v>182053.05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68163.37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113889.68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1608693.0694449004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1105655.97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1222786.73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774563.94696485251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'Р-Крестьянская 4'!A2:G2</f>
        <v>перед собственниками дома по адресу: ул. Р-Крестьянская 4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9" t="s">
        <v>54</v>
      </c>
      <c r="F6" s="8"/>
      <c r="G6" s="40" t="str">
        <f>'Р-Крестьянская 4'!G6</f>
        <v>в управлении с 01.06.2010г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'Р-Крестьянская 4'!G8</f>
        <v xml:space="preserve">задолженность с нарастающим итогом с 01.06.2010г 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1030988.4699999999</v>
      </c>
      <c r="F9" s="17">
        <f t="shared" ref="F9:G9" si="0">SUM(F10:F15)</f>
        <v>1401958.77</v>
      </c>
      <c r="G9" s="17">
        <f t="shared" si="0"/>
        <v>128262.54999999999</v>
      </c>
    </row>
    <row r="10" spans="1:7" ht="15.6" x14ac:dyDescent="0.3">
      <c r="A10" s="80" t="s">
        <v>9</v>
      </c>
      <c r="B10" s="81"/>
      <c r="C10" s="81"/>
      <c r="D10" s="82"/>
      <c r="E10" s="18">
        <v>512467.3</v>
      </c>
      <c r="F10" s="18">
        <v>701302.13</v>
      </c>
      <c r="G10" s="19">
        <v>61392.25</v>
      </c>
    </row>
    <row r="11" spans="1:7" ht="15.6" x14ac:dyDescent="0.3">
      <c r="A11" s="80" t="s">
        <v>10</v>
      </c>
      <c r="B11" s="81"/>
      <c r="C11" s="81"/>
      <c r="D11" s="82"/>
      <c r="E11" s="18">
        <v>0</v>
      </c>
      <c r="F11" s="18">
        <v>0</v>
      </c>
      <c r="G11" s="19">
        <v>0</v>
      </c>
    </row>
    <row r="12" spans="1:7" ht="15.6" x14ac:dyDescent="0.3">
      <c r="A12" s="80" t="s">
        <v>11</v>
      </c>
      <c r="B12" s="81"/>
      <c r="C12" s="81"/>
      <c r="D12" s="82"/>
      <c r="E12" s="18">
        <v>144341.54</v>
      </c>
      <c r="F12" s="18">
        <v>169230.56</v>
      </c>
      <c r="G12" s="19">
        <v>11826.97</v>
      </c>
    </row>
    <row r="13" spans="1:7" ht="15.6" x14ac:dyDescent="0.3">
      <c r="A13" s="80" t="s">
        <v>12</v>
      </c>
      <c r="B13" s="81"/>
      <c r="C13" s="81"/>
      <c r="D13" s="82"/>
      <c r="E13" s="18">
        <v>288164.32</v>
      </c>
      <c r="F13" s="18">
        <v>341436.53</v>
      </c>
      <c r="G13" s="19">
        <v>24158.7</v>
      </c>
    </row>
    <row r="14" spans="1:7" ht="15.6" x14ac:dyDescent="0.3">
      <c r="A14" s="73" t="s">
        <v>13</v>
      </c>
      <c r="B14" s="73"/>
      <c r="C14" s="73"/>
      <c r="D14" s="73"/>
      <c r="E14" s="18">
        <v>74285.98</v>
      </c>
      <c r="F14" s="18">
        <v>155086.54999999999</v>
      </c>
      <c r="G14" s="19">
        <v>25852.45</v>
      </c>
    </row>
    <row r="15" spans="1:7" ht="15.6" x14ac:dyDescent="0.3">
      <c r="A15" s="80" t="s">
        <v>68</v>
      </c>
      <c r="B15" s="81"/>
      <c r="C15" s="81"/>
      <c r="D15" s="82"/>
      <c r="E15" s="18">
        <v>11729.33</v>
      </c>
      <c r="F15" s="18">
        <v>34903</v>
      </c>
      <c r="G15" s="19">
        <v>5032.18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1000533.6199999999</v>
      </c>
      <c r="F16" s="17">
        <f>SUM(F17:F20)</f>
        <v>1060002.42</v>
      </c>
      <c r="G16" s="17">
        <f>SUM(G17:G20)</f>
        <v>118949.61</v>
      </c>
    </row>
    <row r="17" spans="1:12" ht="26.25" customHeight="1" x14ac:dyDescent="0.3">
      <c r="A17" s="95" t="s">
        <v>43</v>
      </c>
      <c r="B17" s="96"/>
      <c r="C17" s="96"/>
      <c r="D17" s="97"/>
      <c r="E17" s="18">
        <v>984190.7</v>
      </c>
      <c r="F17" s="18">
        <v>1043006.85</v>
      </c>
      <c r="G17" s="19">
        <v>116287.61</v>
      </c>
    </row>
    <row r="18" spans="1:12" ht="15.6" x14ac:dyDescent="0.3">
      <c r="A18" s="73" t="s">
        <v>55</v>
      </c>
      <c r="B18" s="73"/>
      <c r="C18" s="73"/>
      <c r="D18" s="73"/>
      <c r="E18" s="18">
        <v>1720.34</v>
      </c>
      <c r="F18" s="18">
        <v>1778.94</v>
      </c>
      <c r="G18" s="19">
        <v>270.85000000000002</v>
      </c>
    </row>
    <row r="19" spans="1:12" ht="15.6" x14ac:dyDescent="0.3">
      <c r="A19" s="73" t="s">
        <v>56</v>
      </c>
      <c r="B19" s="73"/>
      <c r="C19" s="73"/>
      <c r="D19" s="73"/>
      <c r="E19" s="18">
        <v>0</v>
      </c>
      <c r="F19" s="18">
        <v>0</v>
      </c>
      <c r="G19" s="19">
        <v>0</v>
      </c>
    </row>
    <row r="20" spans="1:12" ht="15.6" x14ac:dyDescent="0.3">
      <c r="A20" s="73" t="s">
        <v>57</v>
      </c>
      <c r="B20" s="73"/>
      <c r="C20" s="73"/>
      <c r="D20" s="73"/>
      <c r="E20" s="18">
        <v>14622.58</v>
      </c>
      <c r="F20" s="18">
        <v>15216.63</v>
      </c>
      <c r="G20" s="19">
        <v>2391.15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6" x14ac:dyDescent="0.3">
      <c r="A22" s="73" t="s">
        <v>15</v>
      </c>
      <c r="B22" s="73"/>
      <c r="C22" s="73"/>
      <c r="D22" s="73"/>
      <c r="E22" s="18">
        <v>0</v>
      </c>
      <c r="F22" s="18">
        <v>0</v>
      </c>
      <c r="G22" s="19">
        <v>0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71</v>
      </c>
      <c r="B25" s="43"/>
      <c r="C25" s="43"/>
      <c r="D25" s="43"/>
      <c r="E25" s="43"/>
      <c r="F25" s="36">
        <f>'Р-Крестьянская 4(2019)'!F59</f>
        <v>774563.94696485251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49182.509126740588</v>
      </c>
    </row>
    <row r="27" spans="1:12" ht="66.599999999999994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'[3]УК ВР декабрь нар'!W84</f>
        <v>7588.89406758731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'[3]УК ВР декабрь нар'!X84</f>
        <v>2030.3288820556465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'[3]УК ВР декабрь нар'!Y84</f>
        <v>1826.1694000000002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'[3]УК ВР декабрь нар'!AA84+'[3]УК ВР декабрь нар'!AB84+'[3]УК ВР декабрь нар'!AC84+'[3]УК ВР декабрь нар'!AD84+'[3]УК ВР декабрь нар'!AE84+'[3]УК ВР декабрь нар'!AF84+'[3]УК ВР декабрь нар'!AG84+'[3]УК ВР декабрь нар'!AH84+'[3]УК ВР декабрь нар'!AJ84+'[3]УК ВР декабрь нар'!AL84+'[3]УК ВР декабрь нар'!AN84+'[3]УК ВР декабрь нар'!AO84+'[3]УК ВР декабрь нар'!AP84+'[3]УК ВР декабрь нар'!AQ84+'[3]УК ВР декабрь нар'!AR84+'[3]УК ВР декабрь нар'!AT84</f>
        <v>4326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'[3]УК ВР декабрь нар'!AY84</f>
        <v>33411.116777097632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SUM(F35:F39)+28438.12</f>
        <v>219481.85071389569</v>
      </c>
    </row>
    <row r="34" spans="1:12" ht="81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'[3]УК ВР декабрь нар'!CN84+'[3]УК ВР декабрь нар'!DU84</f>
        <v>91253.554232143608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'[3]УК ВР декабрь нар'!CO84+'[3]УК ВР декабрь нар'!DV84</f>
        <v>24848.443499709691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'[3]УК ВР декабрь нар'!CP84+'[3]УК ВР декабрь нар'!DW84</f>
        <v>7435.8481000000011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'[3]УК ВР декабрь нар'!AI84+'[3]УК ВР декабрь нар'!AJ84+'[3]УК ВР декабрь нар'!AS84+'[3]УК ВР декабрь нар'!BM84+'[3]УК ВР декабрь нар'!DB84+'[3]УК ВР декабрь нар'!EK84+'[3]УК ВР декабрь нар'!AM84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'[3]УК ВР декабрь нар'!DF84+'[3]УК ВР декабрь нар'!EP84</f>
        <v>67505.884882042388</v>
      </c>
    </row>
    <row r="40" spans="1:12" ht="63.6" customHeight="1" x14ac:dyDescent="0.3">
      <c r="A40" s="45" t="s">
        <v>74</v>
      </c>
      <c r="B40" s="60"/>
      <c r="C40" s="60"/>
      <c r="D40" s="60"/>
      <c r="E40" s="61"/>
      <c r="F40" s="27">
        <f>SUM(F41:F49)</f>
        <v>309168.92098698951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'[3]УК ВР декабрь нар'!FB84+'[3]УК ВР декабрь нар'!FX84</f>
        <v>172570.32788910315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'[3]УК ВР декабрь нар'!FC84+'[3]УК ВР декабрь нар'!FY84</f>
        <v>45793.930919602921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'[3]УК ВР декабрь нар'!FD84+'[3]УК ВР декабрь нар'!FZ84</f>
        <v>1070.2452000000001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'[3]УК ВР декабрь нар'!GG84+'[3]УК ВР декабрь нар'!FL84+'[3]УК ВР декабрь нар'!FE84+'[3]УК ВР декабрь нар'!AK84</f>
        <v>2715.2400000000002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'[3]УК ВР декабрь нар'!FS84+'[3]УК ВР декабрь нар'!GL84</f>
        <v>87019.176978283431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customHeight="1" x14ac:dyDescent="0.3">
      <c r="A51" s="48" t="s">
        <v>75</v>
      </c>
      <c r="B51" s="49"/>
      <c r="C51" s="49"/>
      <c r="D51" s="49"/>
      <c r="E51" s="50"/>
      <c r="F51" s="27">
        <f>F26+F33+F40+F50</f>
        <v>577833.28082762577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143563.51999999999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47642.07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95921.45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721396.80082762579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984190.7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1043006.85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1037357.8461372267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33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'Р-Крестьянская 4'!A2:G2</f>
        <v>перед собственниками дома по адресу: ул. Р-Крестьянская 4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9" t="s">
        <v>54</v>
      </c>
      <c r="F6" s="8"/>
      <c r="G6" s="1" t="str">
        <f>'Р-Крестьянская 4'!G6</f>
        <v>в управлении с 01.06.2010г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'Р-Крестьянская 4'!G8</f>
        <v xml:space="preserve">задолженность с нарастающим итогом с 01.06.2010г 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-2056.8900000000003</v>
      </c>
      <c r="F9" s="17">
        <f t="shared" ref="F9:G9" si="0">SUM(F10:F15)</f>
        <v>63997.599999999999</v>
      </c>
      <c r="G9" s="17">
        <f t="shared" si="0"/>
        <v>62208.06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26966.21</v>
      </c>
      <c r="G10" s="19">
        <v>34426.04</v>
      </c>
    </row>
    <row r="11" spans="1:7" ht="15.6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5.6" x14ac:dyDescent="0.3">
      <c r="A12" s="80" t="s">
        <v>11</v>
      </c>
      <c r="B12" s="81"/>
      <c r="C12" s="81"/>
      <c r="D12" s="82"/>
      <c r="E12" s="18">
        <v>-807.97</v>
      </c>
      <c r="F12" s="18">
        <v>6450.43</v>
      </c>
      <c r="G12" s="19">
        <v>4568.57</v>
      </c>
    </row>
    <row r="13" spans="1:7" ht="15.6" x14ac:dyDescent="0.3">
      <c r="A13" s="80" t="s">
        <v>12</v>
      </c>
      <c r="B13" s="81"/>
      <c r="C13" s="81"/>
      <c r="D13" s="82"/>
      <c r="E13" s="18">
        <v>-1248.92</v>
      </c>
      <c r="F13" s="18">
        <v>15337.86</v>
      </c>
      <c r="G13" s="19">
        <v>7571.92</v>
      </c>
    </row>
    <row r="14" spans="1:7" ht="15.6" x14ac:dyDescent="0.3">
      <c r="A14" s="73" t="s">
        <v>13</v>
      </c>
      <c r="B14" s="73"/>
      <c r="C14" s="73"/>
      <c r="D14" s="73"/>
      <c r="E14" s="18">
        <v>0</v>
      </c>
      <c r="F14" s="18">
        <v>13074.39</v>
      </c>
      <c r="G14" s="19">
        <v>12778.06</v>
      </c>
    </row>
    <row r="15" spans="1:7" ht="15.6" x14ac:dyDescent="0.3">
      <c r="A15" s="80" t="s">
        <v>68</v>
      </c>
      <c r="B15" s="81"/>
      <c r="C15" s="81"/>
      <c r="D15" s="82"/>
      <c r="E15" s="18">
        <v>0</v>
      </c>
      <c r="F15" s="18">
        <v>2168.71</v>
      </c>
      <c r="G15" s="19">
        <v>2863.47</v>
      </c>
    </row>
    <row r="16" spans="1:7" ht="15.6" hidden="1" x14ac:dyDescent="0.3">
      <c r="A16" s="83" t="s">
        <v>41</v>
      </c>
      <c r="B16" s="84"/>
      <c r="C16" s="84"/>
      <c r="D16" s="85"/>
      <c r="E16" s="17">
        <f>SUM(E17:E20)</f>
        <v>1003272.04</v>
      </c>
      <c r="F16" s="17">
        <f t="shared" ref="F16:G16" si="1">SUM(F17:F20)</f>
        <v>989665.38000000012</v>
      </c>
      <c r="G16" s="17">
        <f t="shared" si="1"/>
        <v>135030.50000000003</v>
      </c>
    </row>
    <row r="17" spans="1:12" ht="39" customHeight="1" x14ac:dyDescent="0.3">
      <c r="A17" s="98" t="s">
        <v>78</v>
      </c>
      <c r="B17" s="99"/>
      <c r="C17" s="99"/>
      <c r="D17" s="100"/>
      <c r="E17" s="18">
        <v>986267.46000000008</v>
      </c>
      <c r="F17" s="18">
        <v>972797.69000000006</v>
      </c>
      <c r="G17" s="19">
        <v>132231.61000000002</v>
      </c>
    </row>
    <row r="18" spans="1:12" ht="15.6" x14ac:dyDescent="0.3">
      <c r="A18" s="73" t="s">
        <v>55</v>
      </c>
      <c r="B18" s="73"/>
      <c r="C18" s="73"/>
      <c r="D18" s="73"/>
      <c r="E18" s="18">
        <v>1668.98</v>
      </c>
      <c r="F18" s="18">
        <v>1660.29</v>
      </c>
      <c r="G18" s="19">
        <v>279.54000000000002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15335.6</v>
      </c>
      <c r="F20" s="18">
        <v>15207.4</v>
      </c>
      <c r="G20" s="19">
        <v>2519.35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77</v>
      </c>
      <c r="B25" s="43"/>
      <c r="C25" s="43"/>
      <c r="D25" s="43"/>
      <c r="E25" s="43"/>
      <c r="F25" s="36">
        <f>'Р-Крестьянская 4(2020)'!F59</f>
        <v>1037357.8461372267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61420.394328772687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6">
        <f>'[4]УК ВР декабрь нар'!W84</f>
        <v>5876.7664017315801</v>
      </c>
      <c r="L28" s="33"/>
    </row>
    <row r="29" spans="1:12" ht="15.6" hidden="1" x14ac:dyDescent="0.3">
      <c r="A29" s="51" t="s">
        <v>31</v>
      </c>
      <c r="B29" s="46"/>
      <c r="C29" s="46"/>
      <c r="D29" s="46"/>
      <c r="E29" s="47"/>
      <c r="F29" s="26">
        <f>'[4]УК ВР декабрь нар'!X84</f>
        <v>1406.9052903918459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6">
        <f>'[4]УК ВР декабрь нар'!Y84+'[4]УК ВР декабрь нар'!DX84</f>
        <v>3716.4459999999999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6">
        <f>'[4]УК ВР декабрь нар'!AV84+'[4]УК ВР декабрь нар'!BM84+'[4]УК ВР декабрь нар'!BN84+'[4]УК ВР декабрь нар'!BO84+'[4]УК ВР декабрь нар'!BP84+'[4]УК ВР декабрь нар'!EG84+'[4]УК ВР декабрь нар'!EH84+'[4]УК ВР декабрь нар'!EI84+'[4]УК ВР декабрь нар'!EJ84</f>
        <v>27856.35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6">
        <f>'[4]УК ВР декабрь нар'!AY84</f>
        <v>22563.926636649263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SUM(F35:F39)+39904.34</f>
        <v>181084.33303905578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6">
        <f>'[4]УК ВР декабрь нар'!CN84+'[4]УК ВР декабрь нар'!DU84</f>
        <v>77628.905498504449</v>
      </c>
      <c r="L35" s="33"/>
    </row>
    <row r="36" spans="1:12" ht="15.6" hidden="1" x14ac:dyDescent="0.3">
      <c r="A36" s="59" t="s">
        <v>31</v>
      </c>
      <c r="B36" s="59"/>
      <c r="C36" s="59"/>
      <c r="D36" s="59"/>
      <c r="E36" s="59"/>
      <c r="F36" s="26">
        <f>'[4]УК ВР декабрь нар'!CO84+'[4]УК ВР декабрь нар'!DV84</f>
        <v>19036.08594672403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6">
        <f>'[4]УК ВР декабрь нар'!CP84+'[4]УК ВР декабрь нар'!DL84+'[4]УК ВР декабрь нар'!DP84+'[4]УК ВР декабрь нар'!DT84</f>
        <v>4867.3771500000003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6">
        <f>'[4]УК ВР декабрь нар'!DB84+'[4]УК ВР декабрь нар'!DY84+'[4]УК ВР декабрь нар'!DZ84+'[4]УК ВР декабрь нар'!EA84+'[4]УК ВР декабрь нар'!EB84+'[4]УК ВР декабрь нар'!EC84+'[4]УК ВР декабрь нар'!ED84+'[4]УК ВР декабрь нар'!EE84+'[4]УК ВР декабрь нар'!EF84</f>
        <v>0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6">
        <f>'[4]УК ВР декабрь нар'!DG84+'[4]УК ВР декабрь нар'!EP84</f>
        <v>39647.624443827299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7">
        <f>SUM(F41:F49)</f>
        <v>378832.67665000004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6">
        <f>'[4]УК ВР декабрь нар'!$EU84+'[4]УК ВР декабрь нар'!FV84+'[4]УК ВР декабрь нар'!EY84</f>
        <v>376838.02</v>
      </c>
      <c r="L41" s="33"/>
    </row>
    <row r="42" spans="1:12" ht="15.6" hidden="1" x14ac:dyDescent="0.3">
      <c r="A42" s="51" t="s">
        <v>31</v>
      </c>
      <c r="B42" s="46"/>
      <c r="C42" s="46"/>
      <c r="D42" s="46"/>
      <c r="E42" s="46"/>
      <c r="F42" s="26"/>
    </row>
    <row r="43" spans="1:12" ht="15.6" hidden="1" x14ac:dyDescent="0.3">
      <c r="A43" s="59" t="s">
        <v>21</v>
      </c>
      <c r="B43" s="59"/>
      <c r="C43" s="59"/>
      <c r="D43" s="59"/>
      <c r="E43" s="51"/>
      <c r="F43" s="26"/>
    </row>
    <row r="44" spans="1:12" ht="15.6" hidden="1" x14ac:dyDescent="0.3">
      <c r="A44" s="51" t="s">
        <v>17</v>
      </c>
      <c r="B44" s="46"/>
      <c r="C44" s="46"/>
      <c r="D44" s="46"/>
      <c r="E44" s="46"/>
      <c r="F44" s="26"/>
    </row>
    <row r="45" spans="1:12" ht="15.6" hidden="1" x14ac:dyDescent="0.3">
      <c r="A45" s="59" t="s">
        <v>22</v>
      </c>
      <c r="B45" s="59"/>
      <c r="C45" s="59"/>
      <c r="D45" s="59"/>
      <c r="E45" s="51"/>
      <c r="F45" s="26"/>
    </row>
    <row r="46" spans="1:12" ht="15.6" hidden="1" x14ac:dyDescent="0.3">
      <c r="A46" s="51" t="s">
        <v>17</v>
      </c>
      <c r="B46" s="46"/>
      <c r="C46" s="46"/>
      <c r="D46" s="46"/>
      <c r="E46" s="46"/>
      <c r="F46" s="26"/>
    </row>
    <row r="47" spans="1:12" ht="15.6" hidden="1" x14ac:dyDescent="0.3">
      <c r="A47" s="59" t="s">
        <v>18</v>
      </c>
      <c r="B47" s="59"/>
      <c r="C47" s="59"/>
      <c r="D47" s="59"/>
      <c r="E47" s="51"/>
      <c r="F47" s="26">
        <f>'[4]УК ВР декабрь нар'!EW84+'[4]УК ВР декабрь нар'!FA84+'[4]УК ВР декабрь нар'!FZ84</f>
        <v>1830.2266500000001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6">
        <f>'[4]УК ВР декабрь нар'!FL84+'[4]УК ВР декабрь нар'!GG84</f>
        <v>164.42999999999998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6">
        <f>'[4]УК ВР декабрь нар'!FS84+'[4]УК ВР декабрь нар'!GL84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75</v>
      </c>
      <c r="B51" s="49"/>
      <c r="C51" s="49"/>
      <c r="D51" s="49"/>
      <c r="E51" s="50"/>
      <c r="F51" s="27">
        <f>F26+F33+F40+F50</f>
        <v>621337.40401782852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96314.13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13963.32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82350.81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717651.53401782853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986267.46000000008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972797.69000000006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1305973.7721193982</v>
      </c>
      <c r="H59" s="29"/>
      <c r="K59" s="20"/>
    </row>
    <row r="61" spans="1:15" ht="29.4" customHeight="1" x14ac:dyDescent="0.25">
      <c r="A61" s="101" t="s">
        <v>79</v>
      </c>
      <c r="B61" s="101"/>
      <c r="C61" s="101"/>
      <c r="D61" s="101"/>
      <c r="E61" s="101"/>
      <c r="F61" s="102">
        <f>F59-G17</f>
        <v>1173742.1621193981</v>
      </c>
    </row>
    <row r="62" spans="1:15" x14ac:dyDescent="0.25">
      <c r="A62" s="103"/>
      <c r="B62" s="103"/>
      <c r="C62" s="103"/>
      <c r="D62" s="103"/>
      <c r="E62" s="102"/>
      <c r="F62" s="102"/>
    </row>
    <row r="63" spans="1:15" x14ac:dyDescent="0.25">
      <c r="A63" s="103" t="s">
        <v>29</v>
      </c>
      <c r="B63" s="103"/>
      <c r="C63" s="103"/>
      <c r="D63" s="103"/>
      <c r="E63" s="102"/>
      <c r="F63" s="102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Р-Крестьянская 4</vt:lpstr>
      <vt:lpstr>Р-Крестьянская 4(2019)</vt:lpstr>
      <vt:lpstr>Р-Крестьянская 4(2020)</vt:lpstr>
      <vt:lpstr>Р-Крестьянская 4(2021)</vt:lpstr>
      <vt:lpstr>'Р-Крестьянская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2018-04-05T13:40:29Z</cp:lastPrinted>
  <dcterms:created xsi:type="dcterms:W3CDTF">2013-05-24T09:13:10Z</dcterms:created>
  <dcterms:modified xsi:type="dcterms:W3CDTF">2022-04-14T08:58:06Z</dcterms:modified>
</cp:coreProperties>
</file>